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4\"/>
    </mc:Choice>
  </mc:AlternateContent>
  <xr:revisionPtr revIDLastSave="0" documentId="13_ncr:1_{E3E2DC9D-4A64-41DC-AFF7-FF780713A1AB}" xr6:coauthVersionLast="47" xr6:coauthVersionMax="47" xr10:uidLastSave="{00000000-0000-0000-0000-000000000000}"/>
  <bookViews>
    <workbookView xWindow="-28920" yWindow="159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1" l="1"/>
  <c r="H78" i="1" s="1"/>
  <c r="H80" i="1" s="1"/>
  <c r="F68" i="1"/>
  <c r="F78" i="1" s="1"/>
  <c r="F80" i="1" s="1"/>
  <c r="D78" i="1"/>
  <c r="D80" i="1" s="1"/>
  <c r="D68" i="1"/>
  <c r="J41" i="1"/>
  <c r="J51" i="1" s="1"/>
  <c r="J53" i="1" s="1"/>
  <c r="F51" i="1"/>
  <c r="F53" i="1" s="1"/>
  <c r="F41" i="1"/>
  <c r="D41" i="1"/>
  <c r="D51" i="1" s="1"/>
  <c r="D53" i="1" s="1"/>
  <c r="B51" i="1"/>
  <c r="B53" i="1" s="1"/>
  <c r="B41" i="1"/>
  <c r="F14" i="1"/>
  <c r="F24" i="1" s="1"/>
  <c r="F26" i="1" s="1"/>
  <c r="D14" i="1"/>
  <c r="D24" i="1" s="1"/>
  <c r="D26" i="1" s="1"/>
  <c r="B14" i="1"/>
  <c r="B24" i="1" s="1"/>
  <c r="B26" i="1" s="1"/>
  <c r="H41" i="1"/>
  <c r="H51" i="1" s="1"/>
  <c r="H14" i="1"/>
  <c r="H24" i="1"/>
  <c r="E68" i="1" l="1"/>
  <c r="K41" i="1"/>
  <c r="K51" i="1" s="1"/>
  <c r="K53" i="1" s="1"/>
  <c r="G41" i="1"/>
  <c r="E41" i="1"/>
  <c r="E51" i="1" s="1"/>
  <c r="E53" i="1" s="1"/>
  <c r="K14" i="1"/>
  <c r="I14" i="1"/>
  <c r="G14" i="1"/>
  <c r="G24" i="1" s="1"/>
  <c r="G26" i="1" s="1"/>
  <c r="E14" i="1"/>
  <c r="E24" i="1" s="1"/>
  <c r="E26" i="1" s="1"/>
  <c r="C14" i="1"/>
  <c r="C24" i="1" s="1"/>
  <c r="C26" i="1" s="1"/>
  <c r="J14" i="1"/>
  <c r="H26" i="1"/>
  <c r="B68" i="1"/>
  <c r="B78" i="1"/>
  <c r="B80" i="1" s="1"/>
  <c r="H53" i="1"/>
  <c r="K77" i="1"/>
  <c r="K76" i="1"/>
  <c r="K75" i="1"/>
  <c r="K74" i="1"/>
  <c r="K73" i="1"/>
  <c r="K72" i="1"/>
  <c r="K71" i="1"/>
  <c r="K70" i="1"/>
  <c r="K67" i="1"/>
  <c r="K66" i="1"/>
  <c r="K65" i="1"/>
  <c r="J77" i="1"/>
  <c r="J76" i="1"/>
  <c r="J75" i="1"/>
  <c r="J74" i="1"/>
  <c r="J73" i="1"/>
  <c r="J72" i="1"/>
  <c r="J71" i="1"/>
  <c r="J70" i="1"/>
  <c r="J69" i="1"/>
  <c r="J65" i="1"/>
  <c r="J67" i="1"/>
  <c r="J66" i="1"/>
  <c r="K62" i="1"/>
  <c r="J62" i="1"/>
  <c r="I68" i="1"/>
  <c r="I78" i="1" s="1"/>
  <c r="I80" i="1" s="1"/>
  <c r="K24" i="1"/>
  <c r="K26" i="1" s="1"/>
  <c r="J24" i="1"/>
  <c r="J26" i="1"/>
  <c r="G68" i="1"/>
  <c r="G78" i="1" s="1"/>
  <c r="G80" i="1" s="1"/>
  <c r="E78" i="1"/>
  <c r="E80" i="1" s="1"/>
  <c r="C68" i="1"/>
  <c r="C78" i="1"/>
  <c r="C80" i="1" s="1"/>
  <c r="G51" i="1"/>
  <c r="G53" i="1" s="1"/>
  <c r="C41" i="1"/>
  <c r="C51" i="1" s="1"/>
  <c r="C53" i="1" s="1"/>
  <c r="I41" i="1"/>
  <c r="I51" i="1"/>
  <c r="I53" i="1" s="1"/>
  <c r="D7" i="1"/>
  <c r="D61" i="1" s="1"/>
  <c r="E7" i="1"/>
  <c r="K7" i="1" s="1"/>
  <c r="K34" i="1" s="1"/>
  <c r="F7" i="1"/>
  <c r="F61" i="1" s="1"/>
  <c r="G7" i="1"/>
  <c r="G34" i="1" s="1"/>
  <c r="H7" i="1"/>
  <c r="J61" i="1" s="1"/>
  <c r="I7" i="1"/>
  <c r="I34" i="1" s="1"/>
  <c r="B34" i="1"/>
  <c r="C34" i="1"/>
  <c r="B61" i="1"/>
  <c r="C61" i="1"/>
  <c r="E61" i="1"/>
  <c r="E34" i="1"/>
  <c r="K69" i="1"/>
  <c r="I24" i="1"/>
  <c r="I26" i="1" s="1"/>
  <c r="F34" i="1" l="1"/>
  <c r="J7" i="1"/>
  <c r="J34" i="1" s="1"/>
  <c r="H61" i="1"/>
  <c r="D34" i="1"/>
  <c r="K68" i="1"/>
  <c r="K78" i="1" s="1"/>
  <c r="K80" i="1" s="1"/>
  <c r="J68" i="1"/>
  <c r="J78" i="1" s="1"/>
  <c r="J80" i="1" s="1"/>
  <c r="I61" i="1"/>
  <c r="K61" i="1"/>
  <c r="G61" i="1"/>
  <c r="H34" i="1"/>
</calcChain>
</file>

<file path=xl/sharedStrings.xml><?xml version="1.0" encoding="utf-8"?>
<sst xmlns="http://schemas.openxmlformats.org/spreadsheetml/2006/main" count="126" uniqueCount="49">
  <si>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</si>
  <si>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</si>
  <si>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</si>
  <si>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</si>
  <si>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</si>
  <si>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</si>
  <si>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</si>
  <si>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</si>
  <si>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</si>
  <si>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</si>
  <si>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</si>
  <si>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</si>
  <si>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</si>
  <si>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</si>
  <si>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</si>
  <si>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</si>
  <si>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</si>
  <si>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</si>
  <si>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</si>
  <si>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</si>
  <si>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</si>
  <si>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</si>
  <si>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</si>
  <si>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</si>
  <si>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 xml:space="preserve">Student </t>
  </si>
  <si>
    <t>Housing</t>
  </si>
  <si>
    <t>Bookstore</t>
  </si>
  <si>
    <t>Center</t>
  </si>
  <si>
    <t>Student</t>
  </si>
  <si>
    <t xml:space="preserve">Grand </t>
  </si>
  <si>
    <t>Total</t>
  </si>
  <si>
    <t>Mail Services</t>
  </si>
  <si>
    <t>Campus</t>
  </si>
  <si>
    <t>Child Care</t>
  </si>
  <si>
    <t>Golf</t>
  </si>
  <si>
    <t>Parking, Streets</t>
  </si>
  <si>
    <t>&amp; Safety</t>
  </si>
  <si>
    <t>Vending</t>
  </si>
  <si>
    <t>Museum</t>
  </si>
  <si>
    <t>Newpaper</t>
  </si>
  <si>
    <t>Yearbook</t>
  </si>
  <si>
    <t>Copy</t>
  </si>
  <si>
    <t>Services</t>
  </si>
  <si>
    <t>Campus Card</t>
  </si>
  <si>
    <t>Operations</t>
  </si>
  <si>
    <t>LSU of Alexandria</t>
  </si>
  <si>
    <t>Athletics</t>
  </si>
  <si>
    <t>2022-23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</si>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</sst>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2" xfId="0" applyNumberFormat="1" applyFont="1" applyBorder="1" applyAlignment="1"/>
    <xf numFmtId="0" fontId="3" fillId="0" borderId="1" xfId="0" applyNumberFormat="1" applyFont="1" applyBorder="1" applyAlignment="1"/>
    <xf numFmtId="164" fontId="1" fillId="0" borderId="2" xfId="0" applyNumberFormat="1" applyFont="1" applyBorder="1"/>
    <xf numFmtId="0" fontId="1" fillId="0" borderId="3" xfId="0" applyNumberFormat="1" applyFont="1" applyBorder="1"/>
    <xf numFmtId="164" fontId="1" fillId="0" borderId="4" xfId="0" applyNumberFormat="1" applyFont="1" applyBorder="1"/>
    <xf numFmtId="0" fontId="1" fillId="0" borderId="4" xfId="0" applyNumberFormat="1" applyFont="1" applyBorder="1"/>
    <xf numFmtId="164" fontId="2" fillId="0" borderId="4" xfId="0" applyNumberFormat="1" applyFont="1" applyBorder="1" applyAlignment="1"/>
    <xf numFmtId="3" fontId="4" fillId="0" borderId="0" xfId="0" applyNumberFormat="1" applyFont="1" applyAlignment="1"/>
    <xf numFmtId="3" fontId="5" fillId="0" borderId="0" xfId="0" applyNumberFormat="1" applyFont="1" applyAlignment="1"/>
    <xf numFmtId="0" fontId="5" fillId="0" borderId="0" xfId="0" applyNumberFormat="1" applyFont="1" applyAlignment="1"/>
    <xf numFmtId="3" fontId="5" fillId="0" borderId="0" xfId="0" applyNumberFormat="1" applyFont="1" applyBorder="1" applyAlignment="1"/>
    <xf numFmtId="3" fontId="4" fillId="0" borderId="0" xfId="0" applyNumberFormat="1" applyFont="1" applyBorder="1" applyAlignment="1"/>
    <xf numFmtId="3" fontId="5" fillId="0" borderId="5" xfId="0" applyNumberFormat="1" applyFont="1" applyBorder="1" applyAlignment="1"/>
    <xf numFmtId="0" fontId="5" fillId="0" borderId="5" xfId="0" applyNumberFormat="1" applyFont="1" applyBorder="1" applyAlignment="1"/>
    <xf numFmtId="3" fontId="4" fillId="0" borderId="6" xfId="0" applyNumberFormat="1" applyFont="1" applyBorder="1" applyAlignment="1"/>
    <xf numFmtId="3" fontId="5" fillId="0" borderId="6" xfId="0" applyNumberFormat="1" applyFont="1" applyBorder="1" applyAlignment="1"/>
    <xf numFmtId="0" fontId="5" fillId="0" borderId="6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6" fillId="0" borderId="2" xfId="0" applyNumberFormat="1" applyFont="1" applyBorder="1" applyAlignment="1"/>
    <xf numFmtId="0" fontId="6" fillId="0" borderId="4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0" fontId="6" fillId="0" borderId="1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0" borderId="12" xfId="0" applyNumberFormat="1" applyFont="1" applyBorder="1" applyAlignment="1"/>
    <xf numFmtId="0" fontId="1" fillId="0" borderId="13" xfId="0" applyNumberFormat="1" applyFont="1" applyBorder="1" applyAlignment="1"/>
    <xf numFmtId="0" fontId="1" fillId="0" borderId="14" xfId="0" applyNumberFormat="1" applyFont="1" applyBorder="1" applyAlignment="1"/>
    <xf numFmtId="0" fontId="1" fillId="0" borderId="15" xfId="0" applyNumberFormat="1" applyFont="1" applyBorder="1" applyAlignment="1"/>
    <xf numFmtId="0" fontId="1" fillId="0" borderId="9" xfId="0" applyNumberFormat="1" applyFont="1" applyBorder="1"/>
    <xf numFmtId="0" fontId="1" fillId="0" borderId="9" xfId="0" applyNumberFormat="1" applyFont="1" applyBorder="1" applyAlignment="1"/>
    <xf numFmtId="0" fontId="1" fillId="0" borderId="7" xfId="0" applyNumberFormat="1" applyFont="1" applyBorder="1"/>
    <xf numFmtId="0" fontId="1" fillId="0" borderId="7" xfId="0" applyNumberFormat="1" applyFont="1" applyBorder="1" applyAlignment="1"/>
    <xf numFmtId="0" fontId="2" fillId="0" borderId="1" xfId="0" applyNumberFormat="1" applyFont="1" applyBorder="1" applyAlignment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2" xfId="0" applyNumberFormat="1" applyFont="1" applyBorder="1"/>
    <xf numFmtId="0" fontId="1" fillId="0" borderId="14" xfId="0" applyNumberFormat="1" applyFont="1" applyBorder="1"/>
    <xf numFmtId="0" fontId="1" fillId="0" borderId="16" xfId="0" applyNumberFormat="1" applyFont="1" applyBorder="1"/>
    <xf numFmtId="0" fontId="1" fillId="0" borderId="17" xfId="0" applyNumberFormat="1" applyFont="1" applyBorder="1"/>
    <xf numFmtId="0" fontId="6" fillId="0" borderId="12" xfId="0" applyNumberFormat="1" applyFont="1" applyBorder="1" applyAlignment="1">
      <alignment horizontal="center"/>
    </xf>
    <xf numFmtId="0" fontId="1" fillId="0" borderId="18" xfId="0" applyNumberFormat="1" applyFont="1" applyBorder="1"/>
    <xf numFmtId="0" fontId="6" fillId="0" borderId="19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2" fillId="0" borderId="7" xfId="0" applyNumberFormat="1" applyFont="1" applyBorder="1" applyAlignment="1"/>
    <xf numFmtId="0" fontId="6" fillId="0" borderId="0" xfId="0" applyNumberFormat="1" applyFont="1" applyAlignment="1"/>
    <xf numFmtId="0" fontId="6" fillId="0" borderId="17" xfId="0" applyNumberFormat="1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1" fillId="0" borderId="0" xfId="0" applyNumberFormat="1" applyFont="1" applyBorder="1"/>
    <xf numFmtId="0" fontId="6" fillId="0" borderId="9" xfId="0" applyNumberFormat="1" applyFont="1" applyBorder="1" applyAlignment="1">
      <alignment horizontal="center" shrinkToFit="1"/>
    </xf>
    <xf numFmtId="0" fontId="7" fillId="0" borderId="2" xfId="0" applyNumberFormat="1" applyFont="1" applyBorder="1" applyAlignment="1">
      <alignment horizontal="center"/>
    </xf>
    <xf numFmtId="3" fontId="1" fillId="0" borderId="10" xfId="0" applyNumberFormat="1" applyFont="1" applyBorder="1"/>
    <xf numFmtId="3" fontId="2" fillId="0" borderId="22" xfId="0" applyNumberFormat="1" applyFont="1" applyBorder="1" applyAlignment="1"/>
    <xf numFmtId="0" fontId="6" fillId="0" borderId="1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/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5"/>
      <c r="G1" s="14"/>
      <c r="H1" s="15"/>
      <c r="I1" s="15"/>
      <c r="K1" s="15"/>
      <c r="L1" s="22"/>
    </row>
    <row r="2" spans="1:12" ht="18" x14ac:dyDescent="0.25">
      <c r="A2" s="12" t="s">
        <v>19</v>
      </c>
      <c r="B2" s="13"/>
      <c r="C2" s="13"/>
      <c r="E2" s="15"/>
      <c r="F2" s="23"/>
      <c r="G2" s="16" t="s">
        <v>15</v>
      </c>
      <c r="H2" s="17" t="s">
        <v>45</v>
      </c>
      <c r="I2" s="17"/>
      <c r="J2" s="17"/>
      <c r="K2" s="17"/>
      <c r="L2" s="18"/>
    </row>
    <row r="3" spans="1:12" ht="18.75" thickBot="1" x14ac:dyDescent="0.3">
      <c r="A3" s="19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16.5" thickTop="1" x14ac:dyDescent="0.25">
      <c r="A4" s="45"/>
      <c r="B4" s="34"/>
      <c r="C4" s="34"/>
      <c r="D4" s="34" t="s">
        <v>13</v>
      </c>
      <c r="E4" s="35"/>
      <c r="F4" s="30"/>
      <c r="G4" s="31"/>
      <c r="H4" s="38" t="s">
        <v>13</v>
      </c>
      <c r="I4" s="39"/>
      <c r="J4" s="38" t="s">
        <v>13</v>
      </c>
      <c r="K4" s="39"/>
    </row>
    <row r="5" spans="1:12" ht="15.75" x14ac:dyDescent="0.25">
      <c r="A5" s="46"/>
      <c r="B5" s="36" t="s">
        <v>13</v>
      </c>
      <c r="C5" s="36"/>
      <c r="D5" s="36" t="s">
        <v>13</v>
      </c>
      <c r="E5" s="37"/>
      <c r="F5" s="27" t="s">
        <v>32</v>
      </c>
      <c r="G5" s="27" t="s">
        <v>32</v>
      </c>
      <c r="H5" s="40" t="s">
        <v>13</v>
      </c>
      <c r="I5" s="41"/>
      <c r="J5" s="40" t="s">
        <v>13</v>
      </c>
      <c r="K5" s="41"/>
    </row>
    <row r="6" spans="1:12" ht="15.75" x14ac:dyDescent="0.25">
      <c r="A6" s="47"/>
      <c r="B6" s="70" t="s">
        <v>46</v>
      </c>
      <c r="C6" s="70" t="s">
        <v>46</v>
      </c>
      <c r="D6" s="70" t="s">
        <v>31</v>
      </c>
      <c r="E6" s="70" t="s">
        <v>31</v>
      </c>
      <c r="F6" s="70" t="s">
        <v>25</v>
      </c>
      <c r="G6" s="70" t="s">
        <v>25</v>
      </c>
      <c r="H6" s="70" t="s">
        <v>26</v>
      </c>
      <c r="I6" s="72" t="s">
        <v>26</v>
      </c>
      <c r="J6" s="70" t="s">
        <v>39</v>
      </c>
      <c r="K6" s="72" t="s">
        <v>39</v>
      </c>
    </row>
    <row r="7" spans="1:12" ht="15.75" x14ac:dyDescent="0.25">
      <c r="A7" s="48"/>
      <c r="B7" s="77" t="s">
        <v>47</v>
      </c>
      <c r="C7" s="73" t="s">
        <v>48</v>
      </c>
      <c r="D7" s="27" t="str">
        <f>(B7)</f>
        <v>2022-23</v>
      </c>
      <c r="E7" s="73" t="str">
        <f>(C7)</f>
        <v>2023-24</v>
      </c>
      <c r="F7" s="27" t="str">
        <f>(B7)</f>
        <v>2022-23</v>
      </c>
      <c r="G7" s="73" t="str">
        <f>(C7)</f>
        <v>2023-24</v>
      </c>
      <c r="H7" s="27" t="str">
        <f>(B7)</f>
        <v>2022-23</v>
      </c>
      <c r="I7" s="74" t="str">
        <f>(C7)</f>
        <v>2023-24</v>
      </c>
      <c r="J7" s="27" t="str">
        <f>(D7)</f>
        <v>2022-23</v>
      </c>
      <c r="K7" s="74" t="str">
        <f>(E7)</f>
        <v>2023-24</v>
      </c>
    </row>
    <row r="8" spans="1:12" ht="15.75" x14ac:dyDescent="0.25">
      <c r="A8" s="6" t="s">
        <v>22</v>
      </c>
      <c r="B8" s="7">
        <v>1151500</v>
      </c>
      <c r="C8" s="7">
        <v>1347000</v>
      </c>
      <c r="D8" s="7">
        <v>63375</v>
      </c>
      <c r="E8" s="7">
        <v>64481</v>
      </c>
      <c r="F8" s="7">
        <v>1034697</v>
      </c>
      <c r="G8" s="7">
        <v>1385760</v>
      </c>
      <c r="H8" s="9">
        <v>348000</v>
      </c>
      <c r="I8" s="9">
        <v>348000</v>
      </c>
      <c r="J8" s="9">
        <v>4000</v>
      </c>
      <c r="K8" s="9">
        <v>4000</v>
      </c>
    </row>
    <row r="9" spans="1:12" x14ac:dyDescent="0.2">
      <c r="A9" s="4"/>
      <c r="B9" s="4"/>
      <c r="C9" s="4"/>
      <c r="D9" s="4"/>
      <c r="E9" s="4"/>
      <c r="F9" s="4"/>
      <c r="G9" s="4"/>
      <c r="H9" s="10"/>
      <c r="I9" s="10"/>
      <c r="J9" s="10"/>
      <c r="K9" s="10"/>
    </row>
    <row r="10" spans="1:12" ht="15.75" x14ac:dyDescent="0.25">
      <c r="A10" s="6" t="s">
        <v>23</v>
      </c>
      <c r="B10" s="3"/>
      <c r="C10" s="3"/>
      <c r="D10" s="3"/>
      <c r="E10" s="3"/>
      <c r="F10" s="3"/>
      <c r="G10" s="3"/>
      <c r="H10" s="40"/>
      <c r="I10" s="40"/>
      <c r="J10" s="40"/>
      <c r="K10" s="40"/>
    </row>
    <row r="11" spans="1:12" x14ac:dyDescent="0.2">
      <c r="A11" s="42" t="s">
        <v>0</v>
      </c>
      <c r="B11" s="43">
        <v>689898</v>
      </c>
      <c r="C11" s="43">
        <v>720332</v>
      </c>
      <c r="D11" s="43">
        <v>27875</v>
      </c>
      <c r="E11" s="43">
        <v>28981</v>
      </c>
      <c r="F11" s="43">
        <v>102801</v>
      </c>
      <c r="G11" s="43">
        <v>113560</v>
      </c>
      <c r="H11" s="44"/>
      <c r="I11" s="44"/>
      <c r="J11" s="44"/>
      <c r="K11" s="44"/>
    </row>
    <row r="12" spans="1:12" x14ac:dyDescent="0.2">
      <c r="A12" s="5" t="s">
        <v>1</v>
      </c>
      <c r="B12" s="7">
        <v>4500</v>
      </c>
      <c r="C12" s="7">
        <v>12000</v>
      </c>
      <c r="D12" s="7">
        <v>7500</v>
      </c>
      <c r="E12" s="7">
        <v>7500</v>
      </c>
      <c r="F12" s="7">
        <v>47085</v>
      </c>
      <c r="G12" s="7">
        <v>25000</v>
      </c>
      <c r="H12" s="9">
        <v>10000</v>
      </c>
      <c r="I12" s="9">
        <v>10000</v>
      </c>
      <c r="J12" s="9">
        <v>2500</v>
      </c>
      <c r="K12" s="9">
        <v>2500</v>
      </c>
    </row>
    <row r="13" spans="1:12" x14ac:dyDescent="0.2">
      <c r="A13" s="5" t="s">
        <v>2</v>
      </c>
      <c r="B13" s="7"/>
      <c r="C13" s="7"/>
      <c r="D13" s="7">
        <v>12000</v>
      </c>
      <c r="E13" s="7">
        <v>12000</v>
      </c>
      <c r="F13" s="7">
        <v>37595</v>
      </c>
      <c r="G13" s="7">
        <v>50000</v>
      </c>
      <c r="H13" s="9"/>
      <c r="I13" s="9"/>
      <c r="J13" s="9"/>
      <c r="K13" s="9"/>
    </row>
    <row r="14" spans="1:12" ht="15.75" x14ac:dyDescent="0.25">
      <c r="A14" s="24" t="s">
        <v>16</v>
      </c>
      <c r="B14" s="57">
        <f t="shared" ref="B14" si="0">SUM(B11:B13)</f>
        <v>694398</v>
      </c>
      <c r="C14" s="57">
        <f t="shared" ref="C14:I14" si="1">SUM(C11:C13)</f>
        <v>732332</v>
      </c>
      <c r="D14" s="57">
        <f t="shared" ref="D14" si="2">SUM(D11:D13)</f>
        <v>47375</v>
      </c>
      <c r="E14" s="57">
        <f t="shared" si="1"/>
        <v>48481</v>
      </c>
      <c r="F14" s="57">
        <f t="shared" ref="F14" si="3">SUM(F11:F13)</f>
        <v>187481</v>
      </c>
      <c r="G14" s="57">
        <f t="shared" si="1"/>
        <v>188560</v>
      </c>
      <c r="H14" s="64">
        <f t="shared" ref="H14" si="4">SUM(H11:H13)</f>
        <v>10000</v>
      </c>
      <c r="I14" s="64">
        <f t="shared" si="1"/>
        <v>10000</v>
      </c>
      <c r="J14" s="64">
        <f>J13+J12+J11</f>
        <v>2500</v>
      </c>
      <c r="K14" s="64">
        <f>SUM(K11:K13)</f>
        <v>2500</v>
      </c>
    </row>
    <row r="15" spans="1:12" x14ac:dyDescent="0.2">
      <c r="A15" s="5" t="s">
        <v>3</v>
      </c>
      <c r="B15" s="7">
        <v>215010</v>
      </c>
      <c r="C15" s="7">
        <v>287058</v>
      </c>
      <c r="D15" s="7"/>
      <c r="E15" s="7"/>
      <c r="F15" s="7">
        <v>3500</v>
      </c>
      <c r="G15" s="7">
        <v>2000</v>
      </c>
      <c r="H15" s="9"/>
      <c r="I15" s="9"/>
      <c r="J15" s="9"/>
      <c r="K15" s="9"/>
    </row>
    <row r="16" spans="1:12" x14ac:dyDescent="0.2">
      <c r="A16" s="5" t="s">
        <v>4</v>
      </c>
      <c r="B16" s="7">
        <v>58200</v>
      </c>
      <c r="C16" s="7">
        <v>127144</v>
      </c>
      <c r="D16" s="7">
        <v>15000</v>
      </c>
      <c r="E16" s="7">
        <v>15000</v>
      </c>
      <c r="F16" s="7">
        <v>462236</v>
      </c>
      <c r="G16" s="7">
        <v>1091000</v>
      </c>
      <c r="H16" s="9">
        <v>24000</v>
      </c>
      <c r="I16" s="9">
        <v>24000</v>
      </c>
      <c r="J16" s="9">
        <v>1000</v>
      </c>
      <c r="K16" s="9">
        <v>1000</v>
      </c>
    </row>
    <row r="17" spans="1:12" x14ac:dyDescent="0.2">
      <c r="A17" s="5" t="s">
        <v>5</v>
      </c>
      <c r="B17" s="7">
        <v>73017</v>
      </c>
      <c r="C17" s="7">
        <v>86411</v>
      </c>
      <c r="D17" s="7">
        <v>1000</v>
      </c>
      <c r="E17" s="7">
        <v>1000</v>
      </c>
      <c r="F17" s="7">
        <v>17635</v>
      </c>
      <c r="G17" s="7">
        <v>50000</v>
      </c>
      <c r="H17" s="9"/>
      <c r="I17" s="9"/>
      <c r="J17" s="9">
        <v>500</v>
      </c>
      <c r="K17" s="9">
        <v>500</v>
      </c>
    </row>
    <row r="18" spans="1:12" x14ac:dyDescent="0.2">
      <c r="A18" s="5" t="s">
        <v>6</v>
      </c>
      <c r="B18" s="7"/>
      <c r="C18" s="7"/>
      <c r="D18" s="7"/>
      <c r="E18" s="7"/>
      <c r="F18" s="7"/>
      <c r="G18" s="7"/>
      <c r="H18" s="9"/>
      <c r="I18" s="9"/>
      <c r="J18" s="9"/>
      <c r="K18" s="9"/>
    </row>
    <row r="19" spans="1:12" x14ac:dyDescent="0.2">
      <c r="A19" s="5" t="s">
        <v>7</v>
      </c>
      <c r="B19" s="7">
        <v>49100</v>
      </c>
      <c r="C19" s="7">
        <v>53055</v>
      </c>
      <c r="D19" s="7"/>
      <c r="E19" s="7"/>
      <c r="F19" s="7">
        <v>2000</v>
      </c>
      <c r="G19" s="7">
        <v>5000</v>
      </c>
      <c r="H19" s="9"/>
      <c r="I19" s="9"/>
      <c r="J19" s="9"/>
      <c r="K19" s="9"/>
    </row>
    <row r="20" spans="1:12" x14ac:dyDescent="0.2">
      <c r="A20" s="5" t="s">
        <v>8</v>
      </c>
      <c r="B20" s="7">
        <v>11775</v>
      </c>
      <c r="C20" s="7">
        <v>3000</v>
      </c>
      <c r="D20" s="7"/>
      <c r="E20" s="7"/>
      <c r="F20" s="7">
        <v>341923</v>
      </c>
      <c r="G20" s="7">
        <v>29200</v>
      </c>
      <c r="H20" s="9">
        <v>14000</v>
      </c>
      <c r="I20" s="9">
        <v>14000</v>
      </c>
      <c r="J20" s="9"/>
      <c r="K20" s="9"/>
    </row>
    <row r="21" spans="1:12" x14ac:dyDescent="0.2">
      <c r="A21" s="5" t="s">
        <v>9</v>
      </c>
      <c r="B21" s="7"/>
      <c r="C21" s="7">
        <v>8000</v>
      </c>
      <c r="D21" s="7"/>
      <c r="E21" s="7"/>
      <c r="F21" s="7">
        <v>19922</v>
      </c>
      <c r="G21" s="7">
        <v>20000</v>
      </c>
      <c r="H21" s="9">
        <v>300000</v>
      </c>
      <c r="I21" s="9">
        <v>300000</v>
      </c>
      <c r="J21" s="9"/>
      <c r="K21" s="9"/>
    </row>
    <row r="22" spans="1:12" x14ac:dyDescent="0.2">
      <c r="A22" s="5" t="s">
        <v>10</v>
      </c>
      <c r="B22" s="7">
        <v>50000</v>
      </c>
      <c r="C22" s="7">
        <v>50000</v>
      </c>
      <c r="D22" s="7"/>
      <c r="E22" s="7"/>
      <c r="F22" s="7"/>
      <c r="G22" s="7"/>
      <c r="H22" s="9"/>
      <c r="I22" s="9"/>
      <c r="J22" s="9"/>
      <c r="K22" s="9"/>
    </row>
    <row r="23" spans="1:12" x14ac:dyDescent="0.2">
      <c r="A23" s="5" t="s">
        <v>11</v>
      </c>
      <c r="B23" s="7"/>
      <c r="C23" s="7"/>
      <c r="D23" s="7"/>
      <c r="E23" s="7"/>
      <c r="F23" s="7"/>
      <c r="G23" s="7"/>
      <c r="H23" s="9"/>
      <c r="I23" s="9"/>
      <c r="J23" s="9"/>
      <c r="K23" s="9"/>
    </row>
    <row r="24" spans="1:12" ht="15.75" x14ac:dyDescent="0.25">
      <c r="A24" s="24" t="s">
        <v>17</v>
      </c>
      <c r="B24" s="57">
        <f t="shared" ref="B24" si="5">B23+B22+B21+B20+B19+B18+B17+B16+B15+B14</f>
        <v>1151500</v>
      </c>
      <c r="C24" s="57">
        <f t="shared" ref="C24:I24" si="6">C23+C22+C21+C20+C19+C18+C17+C16+C15+C14</f>
        <v>1347000</v>
      </c>
      <c r="D24" s="57">
        <f t="shared" ref="D24" si="7">D23+D22+D21+D20+D19+D18+D17+D16+D15+D14</f>
        <v>63375</v>
      </c>
      <c r="E24" s="57">
        <f t="shared" si="6"/>
        <v>64481</v>
      </c>
      <c r="F24" s="57">
        <f t="shared" ref="F24" si="8">F23+F22+F21+F20+F19+F18+F17+F16+F15+F14</f>
        <v>1034697</v>
      </c>
      <c r="G24" s="57">
        <f t="shared" si="6"/>
        <v>1385760</v>
      </c>
      <c r="H24" s="62">
        <f t="shared" ref="H24" si="9">H23+H22+H21+H20+H19+H18+H17+H16+H15+H14</f>
        <v>348000</v>
      </c>
      <c r="I24" s="62">
        <f t="shared" si="6"/>
        <v>348000</v>
      </c>
      <c r="J24" s="57">
        <f>J23+J22+J21+J20+J19+J18+J17+J16+J15+J14</f>
        <v>4000</v>
      </c>
      <c r="K24" s="62">
        <f>K23+K22+K21+K20+K19+K18+K17+K16+K15+K14</f>
        <v>4000</v>
      </c>
    </row>
    <row r="25" spans="1:12" x14ac:dyDescent="0.2">
      <c r="A25" s="4"/>
      <c r="B25" s="7"/>
      <c r="C25" s="7"/>
      <c r="D25" s="7"/>
      <c r="E25" s="7"/>
      <c r="F25" s="7"/>
      <c r="G25" s="7"/>
      <c r="H25" s="9"/>
      <c r="I25" s="9"/>
      <c r="J25" s="7"/>
      <c r="K25" s="9"/>
    </row>
    <row r="26" spans="1:12" ht="15.75" x14ac:dyDescent="0.25">
      <c r="A26" s="26" t="s">
        <v>18</v>
      </c>
      <c r="B26" s="58">
        <f t="shared" ref="B26" si="10">B8-B24</f>
        <v>0</v>
      </c>
      <c r="C26" s="58">
        <f t="shared" ref="C26:I26" si="11">C8-C24</f>
        <v>0</v>
      </c>
      <c r="D26" s="58">
        <f t="shared" ref="D26" si="12">D8-D24</f>
        <v>0</v>
      </c>
      <c r="E26" s="58">
        <f t="shared" si="11"/>
        <v>0</v>
      </c>
      <c r="F26" s="58">
        <f t="shared" ref="F26" si="13">F8-F24</f>
        <v>0</v>
      </c>
      <c r="G26" s="58">
        <f t="shared" si="11"/>
        <v>0</v>
      </c>
      <c r="H26" s="58">
        <f t="shared" si="11"/>
        <v>0</v>
      </c>
      <c r="I26" s="63">
        <f t="shared" si="11"/>
        <v>0</v>
      </c>
      <c r="J26" s="68">
        <f>J8-J24</f>
        <v>0</v>
      </c>
      <c r="K26" s="63">
        <f>K8-K24</f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12" x14ac:dyDescent="0.2">
      <c r="A28" s="65"/>
      <c r="B28" s="65"/>
      <c r="C28" s="65"/>
      <c r="D28" s="65"/>
      <c r="E28" s="65"/>
      <c r="F28" s="65"/>
      <c r="G28" s="65"/>
      <c r="H28" s="65"/>
      <c r="I28" s="65"/>
    </row>
    <row r="29" spans="1:12" ht="18" x14ac:dyDescent="0.25">
      <c r="A29" s="12" t="s">
        <v>14</v>
      </c>
      <c r="B29" s="13"/>
      <c r="C29" s="13"/>
      <c r="D29" s="13"/>
      <c r="E29" s="14"/>
      <c r="F29" s="15"/>
      <c r="G29" s="14"/>
      <c r="H29" s="15"/>
      <c r="I29" s="15"/>
      <c r="K29" s="15"/>
      <c r="L29" s="22"/>
    </row>
    <row r="30" spans="1:12" ht="18" x14ac:dyDescent="0.25">
      <c r="A30" s="12" t="s">
        <v>19</v>
      </c>
      <c r="B30" s="13"/>
      <c r="C30" s="13"/>
      <c r="E30" s="15"/>
      <c r="F30" s="23"/>
      <c r="G30" s="16" t="s">
        <v>15</v>
      </c>
      <c r="H30" s="17" t="s">
        <v>45</v>
      </c>
      <c r="I30" s="17"/>
      <c r="J30" s="17"/>
      <c r="K30" s="17"/>
      <c r="L30" s="18"/>
    </row>
    <row r="31" spans="1:12" ht="18.75" thickBot="1" x14ac:dyDescent="0.3">
      <c r="A31" s="19" t="s">
        <v>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ht="16.5" thickTop="1" x14ac:dyDescent="0.25">
      <c r="A32" s="45"/>
      <c r="B32" s="49" t="s">
        <v>24</v>
      </c>
      <c r="C32" s="49" t="s">
        <v>28</v>
      </c>
      <c r="D32" s="49"/>
      <c r="E32" s="49"/>
      <c r="F32" s="30" t="s">
        <v>12</v>
      </c>
      <c r="G32" s="31" t="s">
        <v>12</v>
      </c>
      <c r="H32" s="66" t="s">
        <v>35</v>
      </c>
      <c r="I32" s="66" t="s">
        <v>35</v>
      </c>
      <c r="J32" s="31" t="s">
        <v>41</v>
      </c>
      <c r="K32" s="31" t="s">
        <v>41</v>
      </c>
    </row>
    <row r="33" spans="1:11" ht="15.75" x14ac:dyDescent="0.25">
      <c r="A33" s="46"/>
      <c r="B33" s="71" t="s">
        <v>27</v>
      </c>
      <c r="C33" s="71" t="s">
        <v>27</v>
      </c>
      <c r="D33" s="71" t="s">
        <v>33</v>
      </c>
      <c r="E33" s="71" t="s">
        <v>33</v>
      </c>
      <c r="F33" s="70" t="s">
        <v>34</v>
      </c>
      <c r="G33" s="70" t="s">
        <v>34</v>
      </c>
      <c r="H33" s="70" t="s">
        <v>36</v>
      </c>
      <c r="I33" s="70" t="s">
        <v>36</v>
      </c>
      <c r="J33" s="70" t="s">
        <v>42</v>
      </c>
      <c r="K33" s="70" t="s">
        <v>42</v>
      </c>
    </row>
    <row r="34" spans="1:11" ht="15.75" x14ac:dyDescent="0.25">
      <c r="A34" s="50"/>
      <c r="B34" s="51" t="str">
        <f t="shared" ref="B34:I34" si="14">(B7)</f>
        <v>2022-23</v>
      </c>
      <c r="C34" s="75" t="str">
        <f t="shared" si="14"/>
        <v>2023-24</v>
      </c>
      <c r="D34" s="51" t="str">
        <f t="shared" si="14"/>
        <v>2022-23</v>
      </c>
      <c r="E34" s="75" t="str">
        <f t="shared" si="14"/>
        <v>2023-24</v>
      </c>
      <c r="F34" s="51" t="str">
        <f t="shared" si="14"/>
        <v>2022-23</v>
      </c>
      <c r="G34" s="75" t="str">
        <f t="shared" si="14"/>
        <v>2023-24</v>
      </c>
      <c r="H34" s="51" t="str">
        <f t="shared" si="14"/>
        <v>2022-23</v>
      </c>
      <c r="I34" s="76" t="str">
        <f t="shared" si="14"/>
        <v>2023-24</v>
      </c>
      <c r="J34" s="51" t="str">
        <f>(J7)</f>
        <v>2022-23</v>
      </c>
      <c r="K34" s="76" t="str">
        <f>(K7)</f>
        <v>2023-24</v>
      </c>
    </row>
    <row r="35" spans="1:11" ht="15.75" x14ac:dyDescent="0.25">
      <c r="A35" s="56" t="s">
        <v>22</v>
      </c>
      <c r="B35" s="59">
        <v>360000</v>
      </c>
      <c r="C35" s="59">
        <v>360000</v>
      </c>
      <c r="D35" s="59">
        <v>397142</v>
      </c>
      <c r="E35" s="59">
        <v>548616</v>
      </c>
      <c r="F35" s="59">
        <v>111774</v>
      </c>
      <c r="G35" s="59">
        <v>119607</v>
      </c>
      <c r="H35" s="60">
        <v>265000</v>
      </c>
      <c r="I35" s="60">
        <v>265000</v>
      </c>
      <c r="J35" s="60">
        <v>82576</v>
      </c>
      <c r="K35" s="60">
        <v>40000</v>
      </c>
    </row>
    <row r="36" spans="1:11" x14ac:dyDescent="0.2">
      <c r="A36" s="4"/>
      <c r="B36" s="4"/>
      <c r="C36" s="4"/>
      <c r="D36" s="4"/>
      <c r="E36" s="4"/>
      <c r="F36" s="4"/>
      <c r="G36" s="4"/>
      <c r="H36" s="10"/>
      <c r="I36" s="10"/>
      <c r="J36" s="10"/>
      <c r="K36" s="10"/>
    </row>
    <row r="37" spans="1:11" ht="15.75" x14ac:dyDescent="0.25">
      <c r="A37" s="6" t="s">
        <v>23</v>
      </c>
      <c r="B37" s="3"/>
      <c r="C37" s="3"/>
      <c r="D37" s="3"/>
      <c r="E37" s="3"/>
      <c r="F37" s="3"/>
      <c r="G37" s="3"/>
      <c r="H37" s="40"/>
      <c r="I37" s="40"/>
      <c r="J37" s="40"/>
      <c r="K37" s="40"/>
    </row>
    <row r="38" spans="1:11" x14ac:dyDescent="0.2">
      <c r="A38" s="42" t="s">
        <v>0</v>
      </c>
      <c r="B38" s="43"/>
      <c r="C38" s="43"/>
      <c r="D38" s="43">
        <v>210298</v>
      </c>
      <c r="E38" s="43">
        <v>326772</v>
      </c>
      <c r="F38" s="43">
        <v>43274</v>
      </c>
      <c r="G38" s="43">
        <v>49107</v>
      </c>
      <c r="H38" s="40"/>
      <c r="I38" s="40"/>
      <c r="J38" s="40">
        <v>24576</v>
      </c>
      <c r="K38" s="40"/>
    </row>
    <row r="39" spans="1:11" x14ac:dyDescent="0.2">
      <c r="A39" s="5" t="s">
        <v>1</v>
      </c>
      <c r="B39" s="7"/>
      <c r="C39" s="7"/>
      <c r="D39" s="7">
        <v>30000</v>
      </c>
      <c r="E39" s="7">
        <v>30000</v>
      </c>
      <c r="F39" s="7">
        <v>25000</v>
      </c>
      <c r="G39" s="7">
        <v>25000</v>
      </c>
      <c r="H39" s="10"/>
      <c r="I39" s="10"/>
      <c r="J39" s="10"/>
      <c r="K39" s="10"/>
    </row>
    <row r="40" spans="1:11" x14ac:dyDescent="0.2">
      <c r="A40" s="5" t="s">
        <v>2</v>
      </c>
      <c r="B40" s="7"/>
      <c r="C40" s="7"/>
      <c r="D40" s="7">
        <v>105000</v>
      </c>
      <c r="E40" s="7">
        <v>140000</v>
      </c>
      <c r="F40" s="7">
        <v>18000</v>
      </c>
      <c r="G40" s="7">
        <v>20000</v>
      </c>
      <c r="H40" s="10"/>
      <c r="I40" s="10"/>
      <c r="J40" s="10">
        <v>18000</v>
      </c>
      <c r="K40" s="10"/>
    </row>
    <row r="41" spans="1:11" ht="15.75" x14ac:dyDescent="0.25">
      <c r="A41" s="24" t="s">
        <v>16</v>
      </c>
      <c r="B41" s="57">
        <f t="shared" ref="B41" si="15">B40+B39+B38</f>
        <v>0</v>
      </c>
      <c r="C41" s="57">
        <f t="shared" ref="C41:I41" si="16">C40+C39+C38</f>
        <v>0</v>
      </c>
      <c r="D41" s="57">
        <f>SUM(D38:D40)</f>
        <v>345298</v>
      </c>
      <c r="E41" s="57">
        <f>SUM(E38:E40)</f>
        <v>496772</v>
      </c>
      <c r="F41" s="57">
        <f>SUM(F38:F40)</f>
        <v>86274</v>
      </c>
      <c r="G41" s="57">
        <f>SUM(G38:G40)</f>
        <v>94107</v>
      </c>
      <c r="H41" s="64">
        <f t="shared" ref="H41" si="17">H40+H39+H38</f>
        <v>0</v>
      </c>
      <c r="I41" s="64">
        <f t="shared" si="16"/>
        <v>0</v>
      </c>
      <c r="J41" s="64">
        <f>SUM(J38:J40)</f>
        <v>42576</v>
      </c>
      <c r="K41" s="64">
        <f>SUM(K38:K40)</f>
        <v>0</v>
      </c>
    </row>
    <row r="42" spans="1:11" x14ac:dyDescent="0.2">
      <c r="A42" s="5" t="s">
        <v>3</v>
      </c>
      <c r="B42" s="7"/>
      <c r="C42" s="7"/>
      <c r="D42" s="7">
        <v>100</v>
      </c>
      <c r="E42" s="7">
        <v>100</v>
      </c>
      <c r="F42" s="7"/>
      <c r="G42" s="7"/>
      <c r="H42" s="10"/>
      <c r="I42" s="10"/>
      <c r="J42" s="10"/>
      <c r="K42" s="10"/>
    </row>
    <row r="43" spans="1:11" x14ac:dyDescent="0.2">
      <c r="A43" s="5" t="s">
        <v>4</v>
      </c>
      <c r="B43" s="7">
        <v>5000</v>
      </c>
      <c r="C43" s="7">
        <v>5000</v>
      </c>
      <c r="D43" s="7">
        <v>1500</v>
      </c>
      <c r="E43" s="7">
        <v>1500</v>
      </c>
      <c r="F43" s="7">
        <v>12000</v>
      </c>
      <c r="G43" s="7">
        <v>12000</v>
      </c>
      <c r="H43" s="10">
        <v>15000</v>
      </c>
      <c r="I43" s="10">
        <v>15000</v>
      </c>
      <c r="J43" s="10">
        <v>35000</v>
      </c>
      <c r="K43" s="10">
        <v>35000</v>
      </c>
    </row>
    <row r="44" spans="1:11" x14ac:dyDescent="0.2">
      <c r="A44" s="5" t="s">
        <v>5</v>
      </c>
      <c r="B44" s="7">
        <v>5000</v>
      </c>
      <c r="C44" s="7">
        <v>5000</v>
      </c>
      <c r="D44" s="7">
        <v>40000</v>
      </c>
      <c r="E44" s="7">
        <v>40000</v>
      </c>
      <c r="F44" s="7">
        <v>7000</v>
      </c>
      <c r="G44" s="7">
        <v>10000</v>
      </c>
      <c r="H44" s="10">
        <v>50000</v>
      </c>
      <c r="I44" s="10">
        <v>50000</v>
      </c>
      <c r="J44" s="10">
        <v>5000</v>
      </c>
      <c r="K44" s="10">
        <v>5000</v>
      </c>
    </row>
    <row r="45" spans="1:11" x14ac:dyDescent="0.2">
      <c r="A45" s="5" t="s">
        <v>6</v>
      </c>
      <c r="B45" s="7"/>
      <c r="C45" s="7"/>
      <c r="D45" s="7"/>
      <c r="E45" s="7"/>
      <c r="F45" s="7">
        <v>3000</v>
      </c>
      <c r="G45" s="7"/>
      <c r="H45" s="10"/>
      <c r="I45" s="10"/>
      <c r="J45" s="10"/>
      <c r="K45" s="10"/>
    </row>
    <row r="46" spans="1:11" x14ac:dyDescent="0.2">
      <c r="A46" s="5" t="s">
        <v>7</v>
      </c>
      <c r="B46" s="7">
        <v>15000</v>
      </c>
      <c r="C46" s="7">
        <v>15000</v>
      </c>
      <c r="D46" s="7"/>
      <c r="E46" s="7"/>
      <c r="F46" s="7"/>
      <c r="G46" s="7"/>
      <c r="H46" s="10"/>
      <c r="I46" s="10"/>
      <c r="J46" s="10"/>
      <c r="K46" s="10"/>
    </row>
    <row r="47" spans="1:11" x14ac:dyDescent="0.2">
      <c r="A47" s="5" t="s">
        <v>8</v>
      </c>
      <c r="B47" s="7"/>
      <c r="C47" s="7"/>
      <c r="D47" s="7">
        <v>10244</v>
      </c>
      <c r="E47" s="7">
        <v>10244</v>
      </c>
      <c r="F47" s="7">
        <v>3500</v>
      </c>
      <c r="G47" s="7">
        <v>3500</v>
      </c>
      <c r="H47" s="10"/>
      <c r="I47" s="10"/>
      <c r="J47" s="10"/>
      <c r="K47" s="10"/>
    </row>
    <row r="48" spans="1:11" x14ac:dyDescent="0.2">
      <c r="A48" s="5" t="s">
        <v>9</v>
      </c>
      <c r="B48" s="7">
        <v>78000</v>
      </c>
      <c r="C48" s="7">
        <v>78000</v>
      </c>
      <c r="D48" s="7"/>
      <c r="E48" s="7"/>
      <c r="F48" s="7"/>
      <c r="G48" s="7"/>
      <c r="H48" s="10">
        <v>200000</v>
      </c>
      <c r="I48" s="10">
        <v>200000</v>
      </c>
      <c r="J48" s="10"/>
      <c r="K48" s="10"/>
    </row>
    <row r="49" spans="1:12" x14ac:dyDescent="0.2">
      <c r="A49" s="5" t="s">
        <v>10</v>
      </c>
      <c r="B49" s="7">
        <v>257000</v>
      </c>
      <c r="C49" s="7">
        <v>257000</v>
      </c>
      <c r="D49" s="7"/>
      <c r="E49" s="7"/>
      <c r="F49" s="7"/>
      <c r="G49" s="7"/>
      <c r="H49" s="10"/>
      <c r="I49" s="10"/>
      <c r="J49" s="10"/>
      <c r="K49" s="10"/>
    </row>
    <row r="50" spans="1:12" x14ac:dyDescent="0.2">
      <c r="A50" s="5" t="s">
        <v>11</v>
      </c>
      <c r="B50" s="7"/>
      <c r="C50" s="7"/>
      <c r="D50" s="7"/>
      <c r="E50" s="7"/>
      <c r="F50" s="7"/>
      <c r="G50" s="7"/>
      <c r="H50" s="10"/>
      <c r="I50" s="10"/>
      <c r="J50" s="10"/>
      <c r="K50" s="10"/>
    </row>
    <row r="51" spans="1:12" ht="15.75" x14ac:dyDescent="0.25">
      <c r="A51" s="24" t="s">
        <v>17</v>
      </c>
      <c r="B51" s="57">
        <f t="shared" ref="B51" si="18">B50+B49+B48+B47+B46+B45+B44+B43+B42+B41</f>
        <v>360000</v>
      </c>
      <c r="C51" s="57">
        <f t="shared" ref="C51:I51" si="19">C50+C49+C48+C47+C46+C45+C44+C43+C42+C41</f>
        <v>360000</v>
      </c>
      <c r="D51" s="57">
        <f t="shared" ref="D51" si="20">D50+D49+D48+D47+D46+D45+D44+D43+D42+D41</f>
        <v>397142</v>
      </c>
      <c r="E51" s="57">
        <f t="shared" si="19"/>
        <v>548616</v>
      </c>
      <c r="F51" s="57">
        <f t="shared" ref="F51" si="21">F50+F49+F48+F47+F46+F45+F44+F43+F42+F41</f>
        <v>111774</v>
      </c>
      <c r="G51" s="57">
        <f t="shared" si="19"/>
        <v>119607</v>
      </c>
      <c r="H51" s="62">
        <f t="shared" ref="H51" si="22">H50+H49+H48+H47+H46+H45+H44+H43+H42+H41</f>
        <v>265000</v>
      </c>
      <c r="I51" s="62">
        <f t="shared" si="19"/>
        <v>265000</v>
      </c>
      <c r="J51" s="62">
        <f>J50+J49+J48+J47+J46+J45+J44+J43+J42+J41</f>
        <v>82576</v>
      </c>
      <c r="K51" s="62">
        <f>K50+K49+K48+K47+K46+K45+K44+K43+K42+K41</f>
        <v>40000</v>
      </c>
    </row>
    <row r="52" spans="1:12" x14ac:dyDescent="0.2">
      <c r="A52" s="4"/>
      <c r="B52" s="7"/>
      <c r="C52" s="7"/>
      <c r="D52" s="7"/>
      <c r="E52" s="7"/>
      <c r="F52" s="7"/>
      <c r="G52" s="7"/>
      <c r="H52" s="7"/>
      <c r="I52" s="10"/>
      <c r="J52" s="10"/>
      <c r="K52" s="10"/>
    </row>
    <row r="53" spans="1:12" ht="15.75" x14ac:dyDescent="0.25">
      <c r="A53" s="26" t="s">
        <v>18</v>
      </c>
      <c r="B53" s="58">
        <f t="shared" ref="B53" si="23">B35-B51</f>
        <v>0</v>
      </c>
      <c r="C53" s="58">
        <f t="shared" ref="C53:H53" si="24">C35-C51</f>
        <v>0</v>
      </c>
      <c r="D53" s="58">
        <f t="shared" ref="D53" si="25">D35-D51</f>
        <v>0</v>
      </c>
      <c r="E53" s="58">
        <f t="shared" si="24"/>
        <v>0</v>
      </c>
      <c r="F53" s="58">
        <f t="shared" ref="F53" si="26">F35-F51</f>
        <v>0</v>
      </c>
      <c r="G53" s="58">
        <f t="shared" si="24"/>
        <v>0</v>
      </c>
      <c r="H53" s="58">
        <f t="shared" si="24"/>
        <v>0</v>
      </c>
      <c r="I53" s="63">
        <f>I35-I51</f>
        <v>0</v>
      </c>
      <c r="J53" s="63">
        <f>J35-J51</f>
        <v>0</v>
      </c>
      <c r="K53" s="63">
        <f>K35-K51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5" spans="1:12" x14ac:dyDescent="0.2">
      <c r="A55" s="2"/>
    </row>
    <row r="56" spans="1:12" ht="18" x14ac:dyDescent="0.25">
      <c r="A56" s="12" t="s">
        <v>14</v>
      </c>
      <c r="B56" s="13"/>
      <c r="C56" s="13"/>
      <c r="D56" s="13"/>
      <c r="E56" s="14"/>
      <c r="F56" s="15"/>
      <c r="G56" s="14"/>
      <c r="H56" s="15"/>
      <c r="I56" s="15"/>
      <c r="K56" s="15"/>
      <c r="L56" s="22"/>
    </row>
    <row r="57" spans="1:12" ht="18" x14ac:dyDescent="0.25">
      <c r="A57" s="12" t="s">
        <v>19</v>
      </c>
      <c r="B57" s="13"/>
      <c r="C57" s="13"/>
      <c r="E57" s="15"/>
      <c r="F57" s="23"/>
      <c r="G57" s="16" t="s">
        <v>15</v>
      </c>
      <c r="H57" s="17" t="s">
        <v>45</v>
      </c>
      <c r="I57" s="17"/>
      <c r="J57" s="17"/>
      <c r="K57" s="17"/>
      <c r="L57" s="18"/>
    </row>
    <row r="58" spans="1:12" ht="18.75" thickBot="1" x14ac:dyDescent="0.3">
      <c r="A58" s="19" t="s">
        <v>20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1"/>
    </row>
    <row r="59" spans="1:12" ht="16.5" thickTop="1" x14ac:dyDescent="0.25">
      <c r="A59" s="4"/>
      <c r="B59" s="52" t="s">
        <v>12</v>
      </c>
      <c r="C59" s="52" t="s">
        <v>12</v>
      </c>
      <c r="D59" s="52" t="s">
        <v>12</v>
      </c>
      <c r="E59" s="52" t="s">
        <v>12</v>
      </c>
      <c r="F59" s="67"/>
      <c r="G59" s="52" t="s">
        <v>12</v>
      </c>
      <c r="H59" s="29" t="s">
        <v>43</v>
      </c>
      <c r="I59" s="29" t="s">
        <v>43</v>
      </c>
      <c r="J59" s="29" t="s">
        <v>29</v>
      </c>
      <c r="K59" s="25" t="s">
        <v>29</v>
      </c>
    </row>
    <row r="60" spans="1:12" ht="15.75" x14ac:dyDescent="0.25">
      <c r="A60" s="3"/>
      <c r="B60" s="27" t="s">
        <v>37</v>
      </c>
      <c r="C60" s="27" t="s">
        <v>37</v>
      </c>
      <c r="D60" s="70" t="s">
        <v>38</v>
      </c>
      <c r="E60" s="70" t="s">
        <v>38</v>
      </c>
      <c r="F60" s="70" t="s">
        <v>40</v>
      </c>
      <c r="G60" s="70" t="s">
        <v>40</v>
      </c>
      <c r="H60" s="70" t="s">
        <v>44</v>
      </c>
      <c r="I60" s="70" t="s">
        <v>44</v>
      </c>
      <c r="J60" s="27" t="s">
        <v>30</v>
      </c>
      <c r="K60" s="28" t="s">
        <v>30</v>
      </c>
    </row>
    <row r="61" spans="1:12" ht="15.75" x14ac:dyDescent="0.25">
      <c r="A61" s="32"/>
      <c r="B61" s="27" t="str">
        <f t="shared" ref="B61:G61" si="27">(B7)</f>
        <v>2022-23</v>
      </c>
      <c r="C61" s="73" t="str">
        <f t="shared" si="27"/>
        <v>2023-24</v>
      </c>
      <c r="D61" s="27" t="str">
        <f t="shared" si="27"/>
        <v>2022-23</v>
      </c>
      <c r="E61" s="73" t="str">
        <f t="shared" si="27"/>
        <v>2023-24</v>
      </c>
      <c r="F61" s="27" t="str">
        <f t="shared" si="27"/>
        <v>2022-23</v>
      </c>
      <c r="G61" s="73" t="str">
        <f t="shared" si="27"/>
        <v>2023-24</v>
      </c>
      <c r="H61" s="27" t="str">
        <f>(H7)</f>
        <v>2022-23</v>
      </c>
      <c r="I61" s="73" t="str">
        <f>(I7)</f>
        <v>2023-24</v>
      </c>
      <c r="J61" s="27" t="str">
        <f>(H7)</f>
        <v>2022-23</v>
      </c>
      <c r="K61" s="74" t="str">
        <f>(I7)</f>
        <v>2023-24</v>
      </c>
    </row>
    <row r="62" spans="1:12" ht="15.75" x14ac:dyDescent="0.25">
      <c r="A62" s="6" t="s">
        <v>22</v>
      </c>
      <c r="B62" s="57">
        <v>10000</v>
      </c>
      <c r="C62" s="57">
        <v>10000</v>
      </c>
      <c r="D62" s="57">
        <v>385186</v>
      </c>
      <c r="E62" s="57">
        <v>454103</v>
      </c>
      <c r="F62" s="57">
        <v>0</v>
      </c>
      <c r="G62" s="57">
        <v>0</v>
      </c>
      <c r="H62" s="57">
        <v>37500</v>
      </c>
      <c r="I62" s="57">
        <v>37500</v>
      </c>
      <c r="J62" s="61">
        <f>F62+D62+B62+B35+D35+F35+H35+H8+F8+D8+B8+J8+J35+H62</f>
        <v>4250750</v>
      </c>
      <c r="K62" s="69">
        <f>G62+E62+C62+C35+E35+G35+I35+I8+G8+E8+C8+K8+K35+I62</f>
        <v>4984067</v>
      </c>
    </row>
    <row r="63" spans="1:12" x14ac:dyDescent="0.2">
      <c r="A63" s="4"/>
      <c r="B63" s="4"/>
      <c r="C63" s="4"/>
      <c r="D63" s="4"/>
      <c r="E63" s="4"/>
      <c r="F63" s="4"/>
      <c r="G63" s="4"/>
      <c r="H63" s="4"/>
      <c r="I63" s="4"/>
      <c r="J63" s="11" t="s">
        <v>12</v>
      </c>
      <c r="K63" s="33"/>
    </row>
    <row r="64" spans="1:12" ht="15.75" x14ac:dyDescent="0.25">
      <c r="A64" s="6" t="s">
        <v>23</v>
      </c>
      <c r="B64" s="3"/>
      <c r="C64" s="3"/>
      <c r="D64" s="3"/>
      <c r="E64" s="3"/>
      <c r="F64" s="3"/>
      <c r="G64" s="3"/>
      <c r="H64" s="3"/>
      <c r="I64" s="3"/>
      <c r="J64" s="53"/>
      <c r="K64" s="54"/>
    </row>
    <row r="65" spans="1:11" x14ac:dyDescent="0.2">
      <c r="A65" s="42" t="s">
        <v>0</v>
      </c>
      <c r="B65" s="43"/>
      <c r="C65" s="43"/>
      <c r="D65" s="43">
        <v>295186</v>
      </c>
      <c r="E65" s="43">
        <v>349103</v>
      </c>
      <c r="F65" s="43"/>
      <c r="G65" s="43"/>
      <c r="H65" s="43"/>
      <c r="I65" s="43"/>
      <c r="J65" s="61">
        <f>F65+D65+B65+B38+D38+F38+H38+H11+F11+D11+B11+J11+J38+H65</f>
        <v>1393908</v>
      </c>
      <c r="K65" s="69">
        <f t="shared" ref="K65:K77" si="28">G65+E65+C65+C38+E38+G38+I38+I11+G11+E11+C11+K11+K38+I65</f>
        <v>1587855</v>
      </c>
    </row>
    <row r="66" spans="1:11" x14ac:dyDescent="0.2">
      <c r="A66" s="5" t="s">
        <v>1</v>
      </c>
      <c r="B66" s="7"/>
      <c r="C66" s="7"/>
      <c r="D66" s="7"/>
      <c r="E66" s="7"/>
      <c r="F66" s="7"/>
      <c r="G66" s="7"/>
      <c r="H66" s="7">
        <v>20000</v>
      </c>
      <c r="I66" s="7">
        <v>20000</v>
      </c>
      <c r="J66" s="61">
        <f t="shared" ref="J66:J77" si="29">F66+D66+B66+B39+D39+F39+H39+H12+F12+D12+B12+J12+J39+H66</f>
        <v>146585</v>
      </c>
      <c r="K66" s="69">
        <f t="shared" si="28"/>
        <v>132000</v>
      </c>
    </row>
    <row r="67" spans="1:11" x14ac:dyDescent="0.2">
      <c r="A67" s="5" t="s">
        <v>2</v>
      </c>
      <c r="B67" s="7"/>
      <c r="C67" s="7"/>
      <c r="D67" s="7">
        <v>90000</v>
      </c>
      <c r="E67" s="7">
        <v>105000</v>
      </c>
      <c r="F67" s="7"/>
      <c r="G67" s="7"/>
      <c r="H67" s="7"/>
      <c r="I67" s="7"/>
      <c r="J67" s="61">
        <f t="shared" si="29"/>
        <v>280595</v>
      </c>
      <c r="K67" s="69">
        <f t="shared" si="28"/>
        <v>327000</v>
      </c>
    </row>
    <row r="68" spans="1:11" ht="15.75" x14ac:dyDescent="0.25">
      <c r="A68" s="24" t="s">
        <v>16</v>
      </c>
      <c r="B68" s="57">
        <f t="shared" ref="B68:K68" si="30">B67+B66+B65</f>
        <v>0</v>
      </c>
      <c r="C68" s="57">
        <f t="shared" si="30"/>
        <v>0</v>
      </c>
      <c r="D68" s="57">
        <f>SUM(D65:D67)</f>
        <v>385186</v>
      </c>
      <c r="E68" s="57">
        <f>SUM(E65:E67)</f>
        <v>454103</v>
      </c>
      <c r="F68" s="57">
        <f t="shared" ref="F68" si="31">F67+F66+F65</f>
        <v>0</v>
      </c>
      <c r="G68" s="57">
        <f t="shared" si="30"/>
        <v>0</v>
      </c>
      <c r="H68" s="57">
        <f t="shared" ref="H68" si="32">H67+H66+H65</f>
        <v>20000</v>
      </c>
      <c r="I68" s="57">
        <f t="shared" si="30"/>
        <v>20000</v>
      </c>
      <c r="J68" s="57">
        <f t="shared" si="30"/>
        <v>1821088</v>
      </c>
      <c r="K68" s="64">
        <f t="shared" si="30"/>
        <v>2046855</v>
      </c>
    </row>
    <row r="69" spans="1:11" x14ac:dyDescent="0.2">
      <c r="A69" s="5" t="s">
        <v>3</v>
      </c>
      <c r="B69" s="7"/>
      <c r="C69" s="7"/>
      <c r="D69" s="7"/>
      <c r="E69" s="7"/>
      <c r="F69" s="7"/>
      <c r="G69" s="7"/>
      <c r="H69" s="7"/>
      <c r="I69" s="7"/>
      <c r="J69" s="61">
        <f t="shared" si="29"/>
        <v>218610</v>
      </c>
      <c r="K69" s="69">
        <f t="shared" si="28"/>
        <v>289158</v>
      </c>
    </row>
    <row r="70" spans="1:11" x14ac:dyDescent="0.2">
      <c r="A70" s="5" t="s">
        <v>4</v>
      </c>
      <c r="B70" s="7">
        <v>10000</v>
      </c>
      <c r="C70" s="7">
        <v>10000</v>
      </c>
      <c r="D70" s="7"/>
      <c r="E70" s="7"/>
      <c r="F70" s="7"/>
      <c r="G70" s="7"/>
      <c r="H70" s="7">
        <v>7000</v>
      </c>
      <c r="I70" s="7">
        <v>7000</v>
      </c>
      <c r="J70" s="61">
        <f t="shared" si="29"/>
        <v>645936</v>
      </c>
      <c r="K70" s="69">
        <f t="shared" si="28"/>
        <v>1343644</v>
      </c>
    </row>
    <row r="71" spans="1:11" x14ac:dyDescent="0.2">
      <c r="A71" s="5" t="s">
        <v>5</v>
      </c>
      <c r="B71" s="7"/>
      <c r="C71" s="7"/>
      <c r="D71" s="7"/>
      <c r="E71" s="7"/>
      <c r="F71" s="7"/>
      <c r="G71" s="7"/>
      <c r="H71" s="7">
        <v>10000</v>
      </c>
      <c r="I71" s="7">
        <v>10000</v>
      </c>
      <c r="J71" s="61">
        <f t="shared" si="29"/>
        <v>209152</v>
      </c>
      <c r="K71" s="69">
        <f t="shared" si="28"/>
        <v>257911</v>
      </c>
    </row>
    <row r="72" spans="1:11" x14ac:dyDescent="0.2">
      <c r="A72" s="5" t="s">
        <v>6</v>
      </c>
      <c r="B72" s="7"/>
      <c r="C72" s="7"/>
      <c r="D72" s="7"/>
      <c r="E72" s="7"/>
      <c r="F72" s="7"/>
      <c r="G72" s="7"/>
      <c r="H72" s="7"/>
      <c r="I72" s="7"/>
      <c r="J72" s="61">
        <f t="shared" si="29"/>
        <v>3000</v>
      </c>
      <c r="K72" s="69">
        <f t="shared" si="28"/>
        <v>0</v>
      </c>
    </row>
    <row r="73" spans="1:11" x14ac:dyDescent="0.2">
      <c r="A73" s="5" t="s">
        <v>7</v>
      </c>
      <c r="B73" s="7"/>
      <c r="C73" s="7"/>
      <c r="D73" s="7"/>
      <c r="E73" s="7"/>
      <c r="F73" s="7"/>
      <c r="G73" s="7"/>
      <c r="H73" s="7"/>
      <c r="I73" s="7"/>
      <c r="J73" s="61">
        <f t="shared" si="29"/>
        <v>66100</v>
      </c>
      <c r="K73" s="69">
        <f t="shared" si="28"/>
        <v>73055</v>
      </c>
    </row>
    <row r="74" spans="1:11" x14ac:dyDescent="0.2">
      <c r="A74" s="5" t="s">
        <v>8</v>
      </c>
      <c r="B74" s="7"/>
      <c r="C74" s="7"/>
      <c r="D74" s="7"/>
      <c r="E74" s="7"/>
      <c r="F74" s="7"/>
      <c r="G74" s="7"/>
      <c r="H74" s="7">
        <v>500</v>
      </c>
      <c r="I74" s="7">
        <v>500</v>
      </c>
      <c r="J74" s="61">
        <f t="shared" si="29"/>
        <v>381942</v>
      </c>
      <c r="K74" s="69">
        <f t="shared" si="28"/>
        <v>60444</v>
      </c>
    </row>
    <row r="75" spans="1:11" x14ac:dyDescent="0.2">
      <c r="A75" s="5" t="s">
        <v>9</v>
      </c>
      <c r="B75" s="7"/>
      <c r="C75" s="7"/>
      <c r="D75" s="7"/>
      <c r="E75" s="7"/>
      <c r="F75" s="7"/>
      <c r="G75" s="7"/>
      <c r="H75" s="7"/>
      <c r="I75" s="7"/>
      <c r="J75" s="61">
        <f t="shared" si="29"/>
        <v>597922</v>
      </c>
      <c r="K75" s="69">
        <f t="shared" si="28"/>
        <v>606000</v>
      </c>
    </row>
    <row r="76" spans="1:11" x14ac:dyDescent="0.2">
      <c r="A76" s="5" t="s">
        <v>10</v>
      </c>
      <c r="B76" s="7"/>
      <c r="C76" s="7"/>
      <c r="D76" s="7"/>
      <c r="E76" s="7"/>
      <c r="F76" s="7"/>
      <c r="G76" s="7"/>
      <c r="H76" s="7"/>
      <c r="I76" s="7"/>
      <c r="J76" s="61">
        <f t="shared" si="29"/>
        <v>307000</v>
      </c>
      <c r="K76" s="69">
        <f t="shared" si="28"/>
        <v>307000</v>
      </c>
    </row>
    <row r="77" spans="1:11" x14ac:dyDescent="0.2">
      <c r="A77" s="5" t="s">
        <v>11</v>
      </c>
      <c r="B77" s="7"/>
      <c r="C77" s="7"/>
      <c r="D77" s="7"/>
      <c r="E77" s="7"/>
      <c r="F77" s="7"/>
      <c r="G77" s="7"/>
      <c r="H77" s="7"/>
      <c r="I77" s="7"/>
      <c r="J77" s="61">
        <f t="shared" si="29"/>
        <v>0</v>
      </c>
      <c r="K77" s="69">
        <f t="shared" si="28"/>
        <v>0</v>
      </c>
    </row>
    <row r="78" spans="1:11" ht="15.75" x14ac:dyDescent="0.25">
      <c r="A78" s="24" t="s">
        <v>17</v>
      </c>
      <c r="B78" s="57">
        <f t="shared" ref="B78:K78" si="33">B77+B76+B75+B74+B73+B72+B71+B70+B69+B68</f>
        <v>10000</v>
      </c>
      <c r="C78" s="57">
        <f t="shared" si="33"/>
        <v>10000</v>
      </c>
      <c r="D78" s="57">
        <f t="shared" ref="D78" si="34">D77+D76+D75+D74+D73+D72+D71+D70+D69+D68</f>
        <v>385186</v>
      </c>
      <c r="E78" s="57">
        <f t="shared" si="33"/>
        <v>454103</v>
      </c>
      <c r="F78" s="57">
        <f t="shared" ref="F78" si="35">F77+F76+F75+F74+F73+F72+F71+F70+F69+F68</f>
        <v>0</v>
      </c>
      <c r="G78" s="57">
        <f t="shared" si="33"/>
        <v>0</v>
      </c>
      <c r="H78" s="57">
        <f t="shared" ref="H78" si="36">H77+H76+H75+H74+H73+H72+H71+H70+H69+H68</f>
        <v>37500</v>
      </c>
      <c r="I78" s="57">
        <f t="shared" si="33"/>
        <v>37500</v>
      </c>
      <c r="J78" s="57">
        <f t="shared" si="33"/>
        <v>4250750</v>
      </c>
      <c r="K78" s="62">
        <f t="shared" si="33"/>
        <v>4984067</v>
      </c>
    </row>
    <row r="79" spans="1:11" x14ac:dyDescent="0.2">
      <c r="A79" s="4"/>
      <c r="B79" s="7"/>
      <c r="C79" s="7"/>
      <c r="D79" s="7"/>
      <c r="E79" s="7"/>
      <c r="F79" s="7"/>
      <c r="G79" s="7"/>
      <c r="H79" s="7"/>
      <c r="I79" s="7"/>
      <c r="J79" s="9"/>
      <c r="K79" s="9"/>
    </row>
    <row r="80" spans="1:11" ht="15.75" x14ac:dyDescent="0.25">
      <c r="A80" s="26" t="s">
        <v>18</v>
      </c>
      <c r="B80" s="58">
        <f t="shared" ref="B80:K80" si="37">B62-B78</f>
        <v>0</v>
      </c>
      <c r="C80" s="58">
        <f t="shared" si="37"/>
        <v>0</v>
      </c>
      <c r="D80" s="58">
        <f t="shared" ref="D80" si="38">D62-D78</f>
        <v>0</v>
      </c>
      <c r="E80" s="58">
        <f t="shared" si="37"/>
        <v>0</v>
      </c>
      <c r="F80" s="58">
        <f t="shared" ref="F80" si="39">F62-F78</f>
        <v>0</v>
      </c>
      <c r="G80" s="58">
        <f t="shared" si="37"/>
        <v>0</v>
      </c>
      <c r="H80" s="58">
        <f t="shared" ref="H80" si="40">H62-H78</f>
        <v>0</v>
      </c>
      <c r="I80" s="58">
        <f t="shared" si="37"/>
        <v>0</v>
      </c>
      <c r="J80" s="68">
        <f t="shared" si="37"/>
        <v>0</v>
      </c>
      <c r="K80" s="63">
        <f t="shared" si="37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55" t="s">
        <v>21</v>
      </c>
    </row>
  </sheetData>
  <phoneticPr fontId="0" type="noConversion"/>
  <pageMargins left="0.5" right="0.5" top="0.5" bottom="0.5" header="0" footer="0"/>
  <pageSetup scale="62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2021-09-06T17:04:36Z</cp:lastPrinted>
  <dcterms:created xsi:type="dcterms:W3CDTF">2007-03-13T05:11:11Z</dcterms:created>
  <dcterms:modified xsi:type="dcterms:W3CDTF">2023-08-09T13:44:22Z</dcterms:modified>
</cp:coreProperties>
</file>